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42-23 -Contratação Serviço Esterilização Materiais Medico-Hospitalar - SMS\"/>
    </mc:Choice>
  </mc:AlternateContent>
  <xr:revisionPtr revIDLastSave="0" documentId="13_ncr:1_{F25690E5-B462-40E8-81DA-439C4F7762FE}" xr6:coauthVersionLast="46" xr6:coauthVersionMax="46"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Preços'!$A$11:$G$43</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G14" i="1"/>
  <c r="G15" i="1"/>
  <c r="G16" i="1"/>
  <c r="G17" i="1"/>
  <c r="G18" i="1"/>
  <c r="G19" i="1"/>
  <c r="G20" i="1"/>
  <c r="G21" i="1"/>
  <c r="G22" i="1"/>
  <c r="G23" i="1"/>
  <c r="G24" i="1"/>
  <c r="G25" i="1"/>
  <c r="G26" i="1"/>
  <c r="G27" i="1"/>
  <c r="G28" i="1"/>
  <c r="G29" i="1"/>
  <c r="G30" i="1"/>
  <c r="G31" i="1"/>
  <c r="G32" i="1"/>
  <c r="G33" i="1"/>
  <c r="G34" i="1"/>
  <c r="G35" i="1"/>
  <c r="G36" i="1"/>
  <c r="G37" i="1"/>
  <c r="E6" i="1"/>
  <c r="A4" i="1"/>
  <c r="A42" i="1"/>
  <c r="A43" i="1"/>
  <c r="A41" i="1"/>
  <c r="A40" i="1"/>
  <c r="A6" i="1"/>
  <c r="A5" i="1"/>
  <c r="A3" i="1"/>
  <c r="F39" i="1" l="1"/>
</calcChain>
</file>

<file path=xl/sharedStrings.xml><?xml version="1.0" encoding="utf-8"?>
<sst xmlns="http://schemas.openxmlformats.org/spreadsheetml/2006/main" count="100" uniqueCount="73">
  <si>
    <t>Firma:</t>
  </si>
  <si>
    <t>End:</t>
  </si>
  <si>
    <t>CNPJ:</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</si>
  <si>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</si>
  <si>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</si>
  <si>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</si>
  <si>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</si>
  <si>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</si>
  <si>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</si>
  <si>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</si>
  <si>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</si>
  <si>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</si>
  <si>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</si>
  <si>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</si>
  <si>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</si>
  <si>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</si>
  <si>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</si>
  <si>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</si>
  <si>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</si>
  <si>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</si>
  <si>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</si>
  <si>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</si>
  <si>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</si>
  <si>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</si>
  <si>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</si>
  <si>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</si>
  <si>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</si>
  <si>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</si>
  <si>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</si>
  <si>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Publicação:</t>
  </si>
  <si>
    <t>Prazo:</t>
  </si>
  <si>
    <t>O não cumprimento do disposto acarretará a anulação do registro bem como a aplicação das penalidades previstas no edital e a convocação do fornecedor subseqüente considerando a ordem de classificação do certame.</t>
  </si>
  <si>
    <t>Representante:</t>
  </si>
  <si>
    <t>CPF:</t>
  </si>
  <si>
    <t>Enquadramento:</t>
  </si>
  <si>
    <t>Homologação: __/__/2023</t>
  </si>
  <si>
    <t>Previsão Publicação: __/__/2023</t>
  </si>
  <si>
    <t>Ambú Adulto(Masc. + Bolsa + Reserv. + Chicote)</t>
  </si>
  <si>
    <t>SRV</t>
  </si>
  <si>
    <t>Ambú Infantil (Masc. + Bolsa + Reserv. + Chicote)</t>
  </si>
  <si>
    <t>Ambú Pediátrico (Masc. + Bolsa + Reserv. + Chicote)</t>
  </si>
  <si>
    <t>Cânula de Guedel nº 0</t>
  </si>
  <si>
    <t>Cânula de Guedel nº 1</t>
  </si>
  <si>
    <t>Cânula de Guedel nº 2</t>
  </si>
  <si>
    <t>Cânula de Guedel nº 3</t>
  </si>
  <si>
    <t>Cânula de Guedel nº 4</t>
  </si>
  <si>
    <t>Cânula de Guedel nº 5</t>
  </si>
  <si>
    <t>Circuito de PVC para Aspiração</t>
  </si>
  <si>
    <t>Circuito de PVC para oxigenoterapia</t>
  </si>
  <si>
    <t>Circuito de Respirador Oxilog 3.000</t>
  </si>
  <si>
    <t xml:space="preserve">Circuito de Respirador  </t>
  </si>
  <si>
    <t xml:space="preserve">Circuito de Respirador Takaoka </t>
  </si>
  <si>
    <t>Frasco de Aspiração</t>
  </si>
  <si>
    <t>Kit Ventilatório Ad (Masc. + Reserv. + rabicho)</t>
  </si>
  <si>
    <t>Máscara laríngea nº 1</t>
  </si>
  <si>
    <t>Máscara laríngea nº 5</t>
  </si>
  <si>
    <t>Micronebulizador Ad (Kit NBZ Ad)</t>
  </si>
  <si>
    <t>Micronebulizador  infantil (Kit NBZ inf.)</t>
  </si>
  <si>
    <t>Umidificador de oxigênio</t>
  </si>
  <si>
    <t>Kit sutura, contendo: 01 - Pinça Dente de Rato Reta 14cm
01 - Cabo de Bisturi N4
01 - Porta Agulha Mayo Hegar 
01 - Tesoura Iris Fina/Fina Curva 11,5cm
01 - Pinça Kelly Curva 16cm</t>
  </si>
  <si>
    <t>Kit pequena cirurgia, contendo: Afast.Farabeuf médio 13mm largura 14cm, Cabo de bisturi nº4( lâminas 20,21,22,23,24) 13cm, Pinça Allis 5x6 15cm, Pinça Backhaus 13cm, Pinça Cheron 25cm, Pinça Crile reta hemostática 14cm, Pinça Crile curva hemostática 14cm, Pinça Crile curva hemostática 14cm, Pinça Foerster serrilha reta 18cm, Pinça dissecção (anatômica) c/serr.14cm, Pinça dissecção (anatômica) c/serr.16cm, Pinça dissecção c/dente de rato 14cm, inça dissecção c/dente de rato 16cm, Pinça Halstead-Mosquito rt c/serrilha12cm, Pinça Halstead-Mosquito cva c/serrilha hem.12cm, Pinça Kocher reta c/dente 14cm, Porta-agulha Mayo-Hegar 18cm c/serrilha, Tentacânula de aço inoxidável 15cm, Tesoura Romba-Fina reta standard 15cm, esoura Metzenbaum-Nelson reta 18cm, esoura Metzenbaum-Nelson RR curva 14cm, Cabo de bisturi nº3 (lâminas 10,11,12,15) 12cm</t>
  </si>
  <si>
    <t>Amniotomo</t>
  </si>
  <si>
    <t>Circuito de Respirador Infantil/Neonatal Leistung</t>
  </si>
  <si>
    <t>PROCESSO ADMINISTRATIVO N° 2280/2023 de 23/06/2023</t>
  </si>
  <si>
    <t>Sec. Saúde</t>
  </si>
  <si>
    <t>A execução do objeto da presente licitação será realizada junto a Secretaria obedecendo, na íntegra, ao detalhamento do termo de referência (ANEXO II).</t>
  </si>
  <si>
    <t>Prazo da Ata: A contar de sua assinatura por um período de 06 meses.</t>
  </si>
  <si>
    <t>LOTE</t>
  </si>
  <si>
    <t>MENOR PREÇO POR LOTE</t>
  </si>
  <si>
    <t>PREGÃO ELETRÔNICO Nº 142/2023</t>
  </si>
  <si>
    <t>O pagamento do objeto de que trata o PREGÃO ELETRÔNICO 142/2023, será efetuado pela Tesouraria da Secretaria Municipal de Saúde de Sumidouro.</t>
  </si>
  <si>
    <t>EVENTUAL CONTRATAÇÃO DE SERVIÇOS DE ESTERILIZAÇÃO DE MATERIAL MÉDICO-HOSPITALAR - SRP</t>
  </si>
  <si>
    <t>Abertura das Propostas: 12/12/2023,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</si>
</sst>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sz val="6"/>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4">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right/>
      <top style="hair">
        <color indexed="23"/>
      </top>
      <bottom style="hair">
        <color indexed="23"/>
      </bottom>
      <diagonal/>
    </border>
    <border>
      <left style="hair">
        <color indexed="23"/>
      </left>
      <right style="hair">
        <color indexed="23"/>
      </right>
      <top style="hair">
        <color indexed="23"/>
      </top>
      <bottom/>
      <diagonal/>
    </border>
    <border>
      <left style="hair">
        <color indexed="23"/>
      </left>
      <right style="hair">
        <color indexed="23"/>
      </right>
      <top/>
      <bottom/>
      <diagonal/>
    </border>
    <border>
      <left style="hair">
        <color indexed="23"/>
      </left>
      <right style="hair">
        <color indexed="23"/>
      </right>
      <top/>
      <bottom style="hair">
        <color indexed="23"/>
      </bottom>
      <diagonal/>
    </border>
  </borders>
  <cellStyleXfs count="4">
    <xf numFmtId="0" fontId="0" fillId="0" borderId="0"/>
    <xf numFmtId="166" fontId="1" fillId="0" borderId="0" applyFont="0" applyFill="0" applyBorder="0" applyAlignment="0" applyProtection="0"/>
    <xf numFmtId="0" fontId="2" fillId="0" borderId="0"/>
    <xf numFmtId="165" fontId="1" fillId="0" borderId="0" applyFont="0" applyFill="0" applyBorder="0" applyAlignment="0" applyProtection="0"/>
  </cellStyleXfs>
  <cellXfs count="75">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3"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9" fontId="8" fillId="0" borderId="2" xfId="3" applyNumberFormat="1" applyFont="1" applyFill="1" applyBorder="1" applyAlignment="1" applyProtection="1">
      <alignment horizontal="center" vertical="center" wrapText="1"/>
      <protection hidden="1"/>
    </xf>
    <xf numFmtId="0" fontId="8" fillId="0" borderId="3" xfId="0" applyFont="1" applyBorder="1" applyAlignment="1" applyProtection="1">
      <alignment horizontal="left"/>
      <protection locked="0"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3"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0" fillId="0" borderId="0" xfId="0" applyAlignment="1">
      <alignment horizontal="left" vertical="center" wrapText="1"/>
    </xf>
    <xf numFmtId="0" fontId="16" fillId="0" borderId="0" xfId="0" applyFont="1"/>
    <xf numFmtId="0" fontId="0" fillId="8" borderId="4" xfId="0" applyFill="1" applyBorder="1"/>
    <xf numFmtId="0" fontId="2" fillId="0" borderId="0" xfId="0" applyFont="1" applyAlignment="1">
      <alignment horizontal="left" vertical="center" wrapText="1"/>
    </xf>
    <xf numFmtId="0" fontId="2"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9" fillId="0" borderId="0" xfId="0" applyFont="1" applyAlignment="1" applyProtection="1">
      <alignment horizontal="left" vertical="center" wrapText="1"/>
      <protection hidden="1"/>
    </xf>
    <xf numFmtId="0" fontId="8" fillId="0" borderId="0" xfId="0" applyFont="1" applyAlignment="1" applyProtection="1">
      <alignment vertical="center"/>
      <protection hidden="1"/>
    </xf>
    <xf numFmtId="0" fontId="8" fillId="0" borderId="3" xfId="0" applyFont="1" applyBorder="1" applyAlignment="1" applyProtection="1">
      <alignment horizontal="left"/>
      <protection locked="0" hidden="1"/>
    </xf>
    <xf numFmtId="0" fontId="8" fillId="0" borderId="0" xfId="0" applyFont="1" applyAlignment="1" applyProtection="1">
      <alignment vertical="center" wrapText="1"/>
      <protection hidden="1"/>
    </xf>
    <xf numFmtId="169" fontId="9" fillId="3" borderId="5" xfId="0" applyNumberFormat="1" applyFont="1" applyFill="1" applyBorder="1" applyAlignment="1" applyProtection="1">
      <alignment horizontal="left" vertical="center" wrapText="1"/>
      <protection hidden="1"/>
    </xf>
    <xf numFmtId="169" fontId="9" fillId="3" borderId="6" xfId="0" applyNumberFormat="1" applyFont="1" applyFill="1" applyBorder="1" applyAlignment="1" applyProtection="1">
      <alignment horizontal="left" vertical="center" wrapText="1"/>
      <protection hidden="1"/>
    </xf>
    <xf numFmtId="164" fontId="3" fillId="3" borderId="7" xfId="3" applyNumberFormat="1" applyFont="1" applyFill="1" applyBorder="1" applyAlignment="1" applyProtection="1">
      <alignment horizontal="left" vertical="center" wrapText="1"/>
      <protection hidden="1"/>
    </xf>
    <xf numFmtId="164" fontId="3" fillId="3" borderId="8" xfId="3" applyNumberFormat="1" applyFont="1" applyFill="1" applyBorder="1" applyAlignment="1" applyProtection="1">
      <alignment horizontal="left" vertical="center" wrapText="1"/>
      <protection hidden="1"/>
    </xf>
    <xf numFmtId="3" fontId="8" fillId="0" borderId="9" xfId="0" applyNumberFormat="1" applyFont="1" applyBorder="1" applyAlignment="1" applyProtection="1">
      <alignment horizontal="left"/>
      <protection locked="0"/>
    </xf>
    <xf numFmtId="0" fontId="8" fillId="0" borderId="9"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10" xfId="0" applyFont="1" applyBorder="1" applyAlignment="1" applyProtection="1">
      <alignment horizontal="left"/>
      <protection locked="0" hidden="1"/>
    </xf>
    <xf numFmtId="168" fontId="7" fillId="0" borderId="11" xfId="0" applyNumberFormat="1" applyFont="1" applyBorder="1" applyAlignment="1">
      <alignment horizontal="center" vertical="center" wrapText="1"/>
    </xf>
    <xf numFmtId="168" fontId="7" fillId="0" borderId="12" xfId="0" applyNumberFormat="1" applyFont="1" applyBorder="1" applyAlignment="1">
      <alignment horizontal="center" vertical="center" wrapText="1"/>
    </xf>
    <xf numFmtId="168" fontId="7" fillId="0" borderId="13" xfId="0" applyNumberFormat="1" applyFont="1" applyBorder="1" applyAlignment="1">
      <alignment horizontal="center" vertical="center" wrapText="1"/>
    </xf>
  </cellXfs>
  <cellStyles count="4">
    <cellStyle name="Moeda" xfId="1" builtinId="4"/>
    <cellStyle name="Normal" xfId="0" builtinId="0"/>
    <cellStyle name="Normal 2" xfId="2" xr:uid="{00000000-0005-0000-0000-000002000000}"/>
    <cellStyle name="Vírgula" xfId="3" builtinId="3"/>
  </cellStyles>
  <dxfs count="12">
    <dxf>
      <fill>
        <patternFill>
          <bgColor indexed="43"/>
        </patternFill>
      </fill>
    </dxf>
    <dxf>
      <fill>
        <patternFill>
          <bgColor indexed="52"/>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
      <font>
        <condense val="0"/>
        <extend val="0"/>
        <color auto="1"/>
      </font>
      <fill>
        <patternFill>
          <bgColor indexed="26"/>
        </patternFill>
      </fill>
    </dxf>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645921</xdr:colOff>
      <xdr:row>0</xdr:row>
      <xdr:rowOff>695325</xdr:rowOff>
    </xdr:to>
    <xdr:sp macro="" textlink="">
      <xdr:nvSpPr>
        <xdr:cNvPr id="1025" name="Text Box 1">
          <a:extLst>
            <a:ext uri="{FF2B5EF4-FFF2-40B4-BE49-F238E27FC236}">
              <a16:creationId xmlns:a16="http://schemas.microsoft.com/office/drawing/2014/main" id="{84FFADED-D807-49E2-A00B-4E228D99D9C4}"/>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211621</xdr:colOff>
      <xdr:row>0</xdr:row>
      <xdr:rowOff>676275</xdr:rowOff>
    </xdr:to>
    <xdr:pic>
      <xdr:nvPicPr>
        <xdr:cNvPr id="1108" name="Picture 2" descr="brasãoGIF_300dpi">
          <a:extLst>
            <a:ext uri="{FF2B5EF4-FFF2-40B4-BE49-F238E27FC236}">
              <a16:creationId xmlns:a16="http://schemas.microsoft.com/office/drawing/2014/main" id="{64125E82-FE90-433E-BAB9-DB14E9153D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260077</xdr:colOff>
      <xdr:row>0</xdr:row>
      <xdr:rowOff>285750</xdr:rowOff>
    </xdr:from>
    <xdr:to>
      <xdr:col>6</xdr:col>
      <xdr:colOff>698227</xdr:colOff>
      <xdr:row>3</xdr:row>
      <xdr:rowOff>76200</xdr:rowOff>
    </xdr:to>
    <xdr:grpSp>
      <xdr:nvGrpSpPr>
        <xdr:cNvPr id="1109" name="Group 60">
          <a:extLst>
            <a:ext uri="{FF2B5EF4-FFF2-40B4-BE49-F238E27FC236}">
              <a16:creationId xmlns:a16="http://schemas.microsoft.com/office/drawing/2014/main" id="{55B6863B-6028-4BB8-8534-D15938F8FD22}"/>
            </a:ext>
          </a:extLst>
        </xdr:cNvPr>
        <xdr:cNvGrpSpPr>
          <a:grpSpLocks/>
        </xdr:cNvGrpSpPr>
      </xdr:nvGrpSpPr>
      <xdr:grpSpPr bwMode="auto">
        <a:xfrm>
          <a:off x="4898338" y="285750"/>
          <a:ext cx="1796498" cy="867189"/>
          <a:chOff x="520" y="6"/>
          <a:chExt cx="188" cy="90"/>
        </a:xfrm>
      </xdr:grpSpPr>
      <xdr:sp macro="" textlink="">
        <xdr:nvSpPr>
          <xdr:cNvPr id="1085" name="Caixa de texto 2">
            <a:extLst>
              <a:ext uri="{FF2B5EF4-FFF2-40B4-BE49-F238E27FC236}">
                <a16:creationId xmlns:a16="http://schemas.microsoft.com/office/drawing/2014/main" id="{0DFEE96A-7A76-43FE-9C39-6D8357EFE64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8157FB83-FF2D-49B6-8991-C4310F96D1C9}"/>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2280/23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55"/>
  <sheetViews>
    <sheetView tabSelected="1" zoomScale="115" zoomScaleNormal="115" zoomScaleSheetLayoutView="100" workbookViewId="0">
      <selection activeCell="F13" sqref="F13"/>
    </sheetView>
  </sheetViews>
  <sheetFormatPr defaultRowHeight="12.75" x14ac:dyDescent="0.2"/>
  <cols>
    <col min="1" max="1" width="7.140625" style="1" customWidth="1"/>
    <col min="2" max="2" width="44.140625" style="2" customWidth="1"/>
    <col min="3" max="3" width="8.5703125" style="1" customWidth="1"/>
    <col min="4" max="4" width="9.7109375" style="1" customWidth="1"/>
    <col min="5" max="6" width="10.140625" style="13" customWidth="1"/>
    <col min="7" max="7" width="11"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0" t="s">
        <v>18</v>
      </c>
      <c r="B2" s="60"/>
      <c r="C2" s="60"/>
      <c r="D2" s="60"/>
      <c r="E2" s="60"/>
      <c r="F2" s="60"/>
      <c r="G2" s="60"/>
    </row>
    <row r="3" spans="1:11" x14ac:dyDescent="0.2">
      <c r="A3" s="60" t="str">
        <f>UPPER(Dados!B1&amp;"  -  "&amp;Dados!B4)</f>
        <v>PREGÃO ELETRÔNICO Nº 142/2023  -  ABERTURA DAS PROPOSTAS: 12/12/2023, ÀS 10:00HS</v>
      </c>
      <c r="B3" s="60"/>
      <c r="C3" s="60"/>
      <c r="D3" s="60"/>
      <c r="E3" s="60"/>
      <c r="F3" s="60"/>
      <c r="G3" s="60"/>
    </row>
    <row r="4" spans="1:11" x14ac:dyDescent="0.2">
      <c r="A4" s="62" t="str">
        <f>Dados!B3</f>
        <v>EVENTUAL CONTRATAÇÃO DE SERVIÇOS DE ESTERILIZAÇÃO DE MATERIAL MÉDICO-HOSPITALAR - SRP</v>
      </c>
      <c r="B4" s="62"/>
      <c r="C4" s="62"/>
      <c r="D4" s="62"/>
      <c r="E4" s="62"/>
      <c r="F4" s="62"/>
      <c r="G4" s="62"/>
    </row>
    <row r="5" spans="1:11" x14ac:dyDescent="0.2">
      <c r="A5" s="60" t="str">
        <f>Dados!B2</f>
        <v>PROCESSO ADMINISTRATIVO N° 2280/2023 de 23/06/2023</v>
      </c>
      <c r="B5" s="60"/>
      <c r="C5" s="60"/>
      <c r="D5" s="60"/>
      <c r="E5" s="60"/>
      <c r="F5" s="60"/>
      <c r="G5" s="60"/>
    </row>
    <row r="6" spans="1:11" x14ac:dyDescent="0.2">
      <c r="A6" s="51" t="str">
        <f>Dados!B7</f>
        <v>MENOR PREÇO POR LOTE</v>
      </c>
      <c r="B6" s="51"/>
      <c r="C6" s="69" t="s">
        <v>28</v>
      </c>
      <c r="D6" s="69"/>
      <c r="E6" s="70">
        <f>Dados!B8</f>
        <v>598724.46</v>
      </c>
      <c r="F6" s="70"/>
      <c r="G6" s="51"/>
    </row>
    <row r="7" spans="1:11" ht="2.25" customHeight="1" x14ac:dyDescent="0.2">
      <c r="A7" s="6"/>
      <c r="B7" s="6"/>
      <c r="C7" s="6"/>
      <c r="D7" s="6"/>
      <c r="E7" s="14"/>
      <c r="F7" s="14"/>
      <c r="G7" s="10"/>
    </row>
    <row r="8" spans="1:11" s="8" customFormat="1" ht="12" customHeight="1" x14ac:dyDescent="0.2">
      <c r="A8" s="15" t="s">
        <v>0</v>
      </c>
      <c r="B8" s="61"/>
      <c r="C8" s="61"/>
      <c r="D8" s="61"/>
      <c r="E8" s="61"/>
      <c r="F8" s="61"/>
      <c r="G8" s="61"/>
      <c r="H8" s="40"/>
    </row>
    <row r="9" spans="1:11" s="8" customFormat="1" ht="12" customHeight="1" x14ac:dyDescent="0.2">
      <c r="A9" s="15" t="s">
        <v>1</v>
      </c>
      <c r="B9" s="71"/>
      <c r="C9" s="71"/>
      <c r="D9" s="71"/>
      <c r="E9" s="71"/>
      <c r="F9" s="71"/>
      <c r="G9" s="71"/>
      <c r="H9" s="40"/>
    </row>
    <row r="10" spans="1:11" s="8" customFormat="1" ht="12" customHeight="1" x14ac:dyDescent="0.2">
      <c r="A10" s="15" t="s">
        <v>2</v>
      </c>
      <c r="B10" s="35"/>
      <c r="C10" s="26" t="s">
        <v>7</v>
      </c>
      <c r="D10" s="67"/>
      <c r="E10" s="68"/>
      <c r="F10" s="68"/>
      <c r="G10" s="68"/>
      <c r="H10" s="40"/>
    </row>
    <row r="11" spans="1:11" ht="4.5" customHeight="1" x14ac:dyDescent="0.2">
      <c r="A11" s="3"/>
      <c r="B11" s="28"/>
      <c r="C11" s="28"/>
      <c r="D11" s="28"/>
      <c r="E11" s="49"/>
      <c r="F11" s="29"/>
      <c r="G11" s="30"/>
    </row>
    <row r="12" spans="1:11" s="8" customFormat="1" ht="22.5" x14ac:dyDescent="0.2">
      <c r="A12" s="32" t="s">
        <v>67</v>
      </c>
      <c r="B12" s="32" t="s">
        <v>3</v>
      </c>
      <c r="C12" s="32" t="s">
        <v>4</v>
      </c>
      <c r="D12" s="32" t="s">
        <v>5</v>
      </c>
      <c r="E12" s="45" t="s">
        <v>24</v>
      </c>
      <c r="F12" s="45" t="s">
        <v>25</v>
      </c>
      <c r="G12" s="32" t="s">
        <v>6</v>
      </c>
      <c r="H12" s="40"/>
    </row>
    <row r="13" spans="1:11" s="8" customFormat="1" ht="11.25" x14ac:dyDescent="0.2">
      <c r="A13" s="72">
        <v>1</v>
      </c>
      <c r="B13" s="31" t="s">
        <v>37</v>
      </c>
      <c r="C13" s="33" t="s">
        <v>38</v>
      </c>
      <c r="D13" s="48">
        <v>240</v>
      </c>
      <c r="E13" s="50">
        <v>54.95</v>
      </c>
      <c r="F13" s="58"/>
      <c r="G13" s="34" t="str">
        <f>IF(F13="","",IF(ISTEXT(F13),"NC",F13*D13))</f>
        <v/>
      </c>
      <c r="H13" s="40"/>
      <c r="I13" s="40"/>
      <c r="J13" s="40"/>
      <c r="K13" s="7"/>
    </row>
    <row r="14" spans="1:11" s="8" customFormat="1" ht="12.75" customHeight="1" x14ac:dyDescent="0.2">
      <c r="A14" s="73"/>
      <c r="B14" s="31" t="s">
        <v>39</v>
      </c>
      <c r="C14" s="33" t="s">
        <v>38</v>
      </c>
      <c r="D14" s="48">
        <v>180</v>
      </c>
      <c r="E14" s="50">
        <v>53.29</v>
      </c>
      <c r="F14" s="58"/>
      <c r="G14" s="34" t="str">
        <f t="shared" ref="G14:G37" si="0">IF(F14="","",IF(ISTEXT(F14),"NC",F14*D14))</f>
        <v/>
      </c>
      <c r="H14" s="40"/>
      <c r="K14" s="7"/>
    </row>
    <row r="15" spans="1:11" s="8" customFormat="1" ht="12.75" customHeight="1" x14ac:dyDescent="0.2">
      <c r="A15" s="73"/>
      <c r="B15" s="31" t="s">
        <v>40</v>
      </c>
      <c r="C15" s="33" t="s">
        <v>38</v>
      </c>
      <c r="D15" s="48">
        <v>180</v>
      </c>
      <c r="E15" s="50">
        <v>53.29</v>
      </c>
      <c r="F15" s="58"/>
      <c r="G15" s="34" t="str">
        <f t="shared" si="0"/>
        <v/>
      </c>
      <c r="H15" s="40"/>
      <c r="K15" s="7"/>
    </row>
    <row r="16" spans="1:11" s="8" customFormat="1" ht="12.75" customHeight="1" x14ac:dyDescent="0.2">
      <c r="A16" s="73"/>
      <c r="B16" s="31" t="s">
        <v>41</v>
      </c>
      <c r="C16" s="33" t="s">
        <v>38</v>
      </c>
      <c r="D16" s="48">
        <v>300</v>
      </c>
      <c r="E16" s="50">
        <v>11.67</v>
      </c>
      <c r="F16" s="58"/>
      <c r="G16" s="34" t="str">
        <f t="shared" si="0"/>
        <v/>
      </c>
      <c r="H16" s="40"/>
      <c r="K16" s="7"/>
    </row>
    <row r="17" spans="1:11" s="8" customFormat="1" ht="12.75" customHeight="1" x14ac:dyDescent="0.2">
      <c r="A17" s="73"/>
      <c r="B17" s="31" t="s">
        <v>42</v>
      </c>
      <c r="C17" s="33" t="s">
        <v>38</v>
      </c>
      <c r="D17" s="48">
        <v>300</v>
      </c>
      <c r="E17" s="50">
        <v>11.67</v>
      </c>
      <c r="F17" s="58"/>
      <c r="G17" s="34" t="str">
        <f t="shared" si="0"/>
        <v/>
      </c>
      <c r="H17" s="40"/>
      <c r="K17" s="7"/>
    </row>
    <row r="18" spans="1:11" s="8" customFormat="1" ht="12.75" customHeight="1" x14ac:dyDescent="0.2">
      <c r="A18" s="73"/>
      <c r="B18" s="31" t="s">
        <v>43</v>
      </c>
      <c r="C18" s="33" t="s">
        <v>38</v>
      </c>
      <c r="D18" s="48">
        <v>300</v>
      </c>
      <c r="E18" s="50">
        <v>11.67</v>
      </c>
      <c r="F18" s="58"/>
      <c r="G18" s="34" t="str">
        <f t="shared" si="0"/>
        <v/>
      </c>
      <c r="H18" s="40"/>
      <c r="K18" s="7"/>
    </row>
    <row r="19" spans="1:11" s="8" customFormat="1" ht="12.75" customHeight="1" x14ac:dyDescent="0.2">
      <c r="A19" s="73"/>
      <c r="B19" s="31" t="s">
        <v>44</v>
      </c>
      <c r="C19" s="33" t="s">
        <v>38</v>
      </c>
      <c r="D19" s="48">
        <v>300</v>
      </c>
      <c r="E19" s="50">
        <v>11.67</v>
      </c>
      <c r="F19" s="58"/>
      <c r="G19" s="34" t="str">
        <f t="shared" si="0"/>
        <v/>
      </c>
      <c r="H19" s="40"/>
      <c r="K19" s="7"/>
    </row>
    <row r="20" spans="1:11" s="8" customFormat="1" ht="12.75" customHeight="1" x14ac:dyDescent="0.2">
      <c r="A20" s="73"/>
      <c r="B20" s="31" t="s">
        <v>45</v>
      </c>
      <c r="C20" s="33" t="s">
        <v>38</v>
      </c>
      <c r="D20" s="48">
        <v>300</v>
      </c>
      <c r="E20" s="50">
        <v>11.67</v>
      </c>
      <c r="F20" s="58"/>
      <c r="G20" s="34" t="str">
        <f t="shared" si="0"/>
        <v/>
      </c>
      <c r="H20" s="40"/>
      <c r="K20" s="7"/>
    </row>
    <row r="21" spans="1:11" s="8" customFormat="1" ht="12.75" customHeight="1" x14ac:dyDescent="0.2">
      <c r="A21" s="73"/>
      <c r="B21" s="31" t="s">
        <v>46</v>
      </c>
      <c r="C21" s="33" t="s">
        <v>38</v>
      </c>
      <c r="D21" s="48">
        <v>300</v>
      </c>
      <c r="E21" s="50">
        <v>11.67</v>
      </c>
      <c r="F21" s="58"/>
      <c r="G21" s="34" t="str">
        <f t="shared" si="0"/>
        <v/>
      </c>
      <c r="H21" s="40"/>
      <c r="K21" s="7"/>
    </row>
    <row r="22" spans="1:11" s="8" customFormat="1" ht="12.75" customHeight="1" x14ac:dyDescent="0.2">
      <c r="A22" s="73"/>
      <c r="B22" s="31" t="s">
        <v>47</v>
      </c>
      <c r="C22" s="33" t="s">
        <v>38</v>
      </c>
      <c r="D22" s="48">
        <v>2400</v>
      </c>
      <c r="E22" s="50">
        <v>30.43</v>
      </c>
      <c r="F22" s="58"/>
      <c r="G22" s="34" t="str">
        <f t="shared" si="0"/>
        <v/>
      </c>
      <c r="H22" s="40"/>
      <c r="K22" s="7"/>
    </row>
    <row r="23" spans="1:11" s="8" customFormat="1" ht="12.75" customHeight="1" x14ac:dyDescent="0.2">
      <c r="A23" s="73"/>
      <c r="B23" s="31" t="s">
        <v>48</v>
      </c>
      <c r="C23" s="33" t="s">
        <v>38</v>
      </c>
      <c r="D23" s="48">
        <v>3000</v>
      </c>
      <c r="E23" s="50">
        <v>53.19</v>
      </c>
      <c r="F23" s="58"/>
      <c r="G23" s="34" t="str">
        <f t="shared" si="0"/>
        <v/>
      </c>
      <c r="H23" s="40"/>
      <c r="K23" s="7"/>
    </row>
    <row r="24" spans="1:11" s="8" customFormat="1" ht="12.75" customHeight="1" x14ac:dyDescent="0.2">
      <c r="A24" s="73"/>
      <c r="B24" s="31" t="s">
        <v>49</v>
      </c>
      <c r="C24" s="33" t="s">
        <v>38</v>
      </c>
      <c r="D24" s="48">
        <v>240</v>
      </c>
      <c r="E24" s="50">
        <v>82.19</v>
      </c>
      <c r="F24" s="58"/>
      <c r="G24" s="34" t="str">
        <f t="shared" si="0"/>
        <v/>
      </c>
      <c r="H24" s="40"/>
      <c r="K24" s="7"/>
    </row>
    <row r="25" spans="1:11" s="8" customFormat="1" ht="12.75" customHeight="1" x14ac:dyDescent="0.2">
      <c r="A25" s="73"/>
      <c r="B25" s="31" t="s">
        <v>50</v>
      </c>
      <c r="C25" s="33" t="s">
        <v>38</v>
      </c>
      <c r="D25" s="48">
        <v>240</v>
      </c>
      <c r="E25" s="50">
        <v>85.95</v>
      </c>
      <c r="F25" s="58"/>
      <c r="G25" s="34" t="str">
        <f t="shared" si="0"/>
        <v/>
      </c>
      <c r="H25" s="40"/>
      <c r="K25" s="7"/>
    </row>
    <row r="26" spans="1:11" s="8" customFormat="1" ht="12.75" customHeight="1" x14ac:dyDescent="0.2">
      <c r="A26" s="73"/>
      <c r="B26" s="31" t="s">
        <v>51</v>
      </c>
      <c r="C26" s="33" t="s">
        <v>38</v>
      </c>
      <c r="D26" s="48">
        <v>240</v>
      </c>
      <c r="E26" s="50">
        <v>79.86</v>
      </c>
      <c r="F26" s="58"/>
      <c r="G26" s="34" t="str">
        <f t="shared" si="0"/>
        <v/>
      </c>
      <c r="H26" s="40"/>
      <c r="K26" s="7"/>
    </row>
    <row r="27" spans="1:11" s="8" customFormat="1" ht="12.75" customHeight="1" x14ac:dyDescent="0.2">
      <c r="A27" s="73"/>
      <c r="B27" s="31" t="s">
        <v>52</v>
      </c>
      <c r="C27" s="33" t="s">
        <v>38</v>
      </c>
      <c r="D27" s="48">
        <v>600</v>
      </c>
      <c r="E27" s="50">
        <v>27.73</v>
      </c>
      <c r="F27" s="58"/>
      <c r="G27" s="34" t="str">
        <f t="shared" si="0"/>
        <v/>
      </c>
      <c r="H27" s="40"/>
      <c r="K27" s="7"/>
    </row>
    <row r="28" spans="1:11" s="8" customFormat="1" ht="12.75" customHeight="1" x14ac:dyDescent="0.2">
      <c r="A28" s="73"/>
      <c r="B28" s="31" t="s">
        <v>53</v>
      </c>
      <c r="C28" s="33" t="s">
        <v>38</v>
      </c>
      <c r="D28" s="48">
        <v>1200</v>
      </c>
      <c r="E28" s="50">
        <v>30.43</v>
      </c>
      <c r="F28" s="58"/>
      <c r="G28" s="34" t="str">
        <f t="shared" si="0"/>
        <v/>
      </c>
      <c r="H28" s="40"/>
      <c r="K28" s="7"/>
    </row>
    <row r="29" spans="1:11" s="8" customFormat="1" ht="12.75" customHeight="1" x14ac:dyDescent="0.2">
      <c r="A29" s="73"/>
      <c r="B29" s="31" t="s">
        <v>54</v>
      </c>
      <c r="C29" s="33" t="s">
        <v>38</v>
      </c>
      <c r="D29" s="48">
        <v>60</v>
      </c>
      <c r="E29" s="50">
        <v>26.27</v>
      </c>
      <c r="F29" s="58"/>
      <c r="G29" s="34" t="str">
        <f t="shared" si="0"/>
        <v/>
      </c>
      <c r="H29" s="40"/>
      <c r="K29" s="7"/>
    </row>
    <row r="30" spans="1:11" s="8" customFormat="1" ht="12.75" customHeight="1" x14ac:dyDescent="0.2">
      <c r="A30" s="73"/>
      <c r="B30" s="31" t="s">
        <v>55</v>
      </c>
      <c r="C30" s="33" t="s">
        <v>38</v>
      </c>
      <c r="D30" s="48">
        <v>60</v>
      </c>
      <c r="E30" s="50">
        <v>26.27</v>
      </c>
      <c r="F30" s="58"/>
      <c r="G30" s="34" t="str">
        <f t="shared" si="0"/>
        <v/>
      </c>
      <c r="H30" s="40"/>
      <c r="K30" s="7"/>
    </row>
    <row r="31" spans="1:11" s="8" customFormat="1" ht="12.75" customHeight="1" x14ac:dyDescent="0.2">
      <c r="A31" s="73"/>
      <c r="B31" s="31" t="s">
        <v>56</v>
      </c>
      <c r="C31" s="33" t="s">
        <v>38</v>
      </c>
      <c r="D31" s="48">
        <v>1800</v>
      </c>
      <c r="E31" s="50">
        <v>16.55</v>
      </c>
      <c r="F31" s="58"/>
      <c r="G31" s="34" t="str">
        <f t="shared" si="0"/>
        <v/>
      </c>
      <c r="H31" s="40"/>
      <c r="K31" s="7"/>
    </row>
    <row r="32" spans="1:11" s="8" customFormat="1" ht="12.75" customHeight="1" x14ac:dyDescent="0.2">
      <c r="A32" s="73"/>
      <c r="B32" s="31" t="s">
        <v>57</v>
      </c>
      <c r="C32" s="33" t="s">
        <v>38</v>
      </c>
      <c r="D32" s="48">
        <v>1800</v>
      </c>
      <c r="E32" s="50">
        <v>16.55</v>
      </c>
      <c r="F32" s="58"/>
      <c r="G32" s="34" t="str">
        <f t="shared" si="0"/>
        <v/>
      </c>
      <c r="H32" s="40"/>
      <c r="K32" s="7"/>
    </row>
    <row r="33" spans="1:11" s="8" customFormat="1" ht="12.75" customHeight="1" x14ac:dyDescent="0.2">
      <c r="A33" s="73"/>
      <c r="B33" s="31" t="s">
        <v>58</v>
      </c>
      <c r="C33" s="33" t="s">
        <v>38</v>
      </c>
      <c r="D33" s="48">
        <v>1800</v>
      </c>
      <c r="E33" s="50">
        <v>20.25</v>
      </c>
      <c r="F33" s="58"/>
      <c r="G33" s="34" t="str">
        <f t="shared" si="0"/>
        <v/>
      </c>
      <c r="H33" s="40"/>
      <c r="K33" s="7"/>
    </row>
    <row r="34" spans="1:11" s="8" customFormat="1" ht="56.25" x14ac:dyDescent="0.2">
      <c r="A34" s="73"/>
      <c r="B34" s="31" t="s">
        <v>59</v>
      </c>
      <c r="C34" s="33" t="s">
        <v>38</v>
      </c>
      <c r="D34" s="48">
        <v>1200</v>
      </c>
      <c r="E34" s="50">
        <v>46.48</v>
      </c>
      <c r="F34" s="58"/>
      <c r="G34" s="34" t="str">
        <f t="shared" si="0"/>
        <v/>
      </c>
      <c r="H34" s="40"/>
      <c r="K34" s="7"/>
    </row>
    <row r="35" spans="1:11" s="8" customFormat="1" ht="180" x14ac:dyDescent="0.2">
      <c r="A35" s="73"/>
      <c r="B35" s="31" t="s">
        <v>60</v>
      </c>
      <c r="C35" s="33" t="s">
        <v>38</v>
      </c>
      <c r="D35" s="48">
        <v>600</v>
      </c>
      <c r="E35" s="50">
        <v>69.400000000000006</v>
      </c>
      <c r="F35" s="58"/>
      <c r="G35" s="34" t="str">
        <f t="shared" si="0"/>
        <v/>
      </c>
      <c r="H35" s="40"/>
      <c r="K35" s="7"/>
    </row>
    <row r="36" spans="1:11" s="8" customFormat="1" ht="12.75" customHeight="1" x14ac:dyDescent="0.2">
      <c r="A36" s="73"/>
      <c r="B36" s="31" t="s">
        <v>61</v>
      </c>
      <c r="C36" s="33" t="s">
        <v>38</v>
      </c>
      <c r="D36" s="48">
        <v>30</v>
      </c>
      <c r="E36" s="50">
        <v>27.09</v>
      </c>
      <c r="F36" s="58"/>
      <c r="G36" s="34" t="str">
        <f t="shared" si="0"/>
        <v/>
      </c>
      <c r="H36" s="40"/>
      <c r="K36" s="7"/>
    </row>
    <row r="37" spans="1:11" s="8" customFormat="1" ht="12.75" customHeight="1" x14ac:dyDescent="0.2">
      <c r="A37" s="74"/>
      <c r="B37" s="31" t="s">
        <v>62</v>
      </c>
      <c r="C37" s="33" t="s">
        <v>38</v>
      </c>
      <c r="D37" s="48">
        <v>36</v>
      </c>
      <c r="E37" s="50">
        <v>73.86</v>
      </c>
      <c r="F37" s="58"/>
      <c r="G37" s="34" t="str">
        <f t="shared" si="0"/>
        <v/>
      </c>
      <c r="H37" s="40"/>
      <c r="K37" s="7"/>
    </row>
    <row r="38" spans="1:11" s="27" customFormat="1" ht="11.25" x14ac:dyDescent="0.2">
      <c r="A38" s="36"/>
      <c r="E38" s="46"/>
      <c r="F38" s="63" t="s">
        <v>26</v>
      </c>
      <c r="G38" s="64"/>
      <c r="H38" s="41"/>
      <c r="K38" s="7"/>
    </row>
    <row r="39" spans="1:11" ht="14.25" customHeight="1" x14ac:dyDescent="0.2">
      <c r="F39" s="65" t="str">
        <f>IF(SUM(G13:G37)=0,"",SUM(G13:G37))</f>
        <v/>
      </c>
      <c r="G39" s="66"/>
      <c r="H39" s="42"/>
      <c r="K39" s="7"/>
    </row>
    <row r="40" spans="1:11" s="37" customFormat="1" ht="11.25" x14ac:dyDescent="0.2">
      <c r="A40" s="59" t="str">
        <f>" - "&amp;Dados!B23</f>
        <v xml:space="preserve"> - A execução do objeto da presente licitação será realizada junto a Secretaria obedecendo, na íntegra, ao detalhamento do termo de referência (ANEXO II).</v>
      </c>
      <c r="B40" s="59"/>
      <c r="C40" s="59"/>
      <c r="D40" s="59"/>
      <c r="E40" s="59"/>
      <c r="F40" s="59"/>
      <c r="G40" s="59"/>
      <c r="H40" s="43"/>
      <c r="K40" s="7"/>
    </row>
    <row r="41" spans="1:11" s="37" customFormat="1" ht="21" customHeight="1" x14ac:dyDescent="0.2">
      <c r="A41" s="59" t="str">
        <f>" - "&amp;Dados!B24</f>
        <v xml:space="preserve"> - O não cumprimento do disposto acarretará a anulação do registro bem como a aplicação das penalidades previstas no edital e a convocação do fornecedor subseqüente considerando a ordem de classificação do certame.</v>
      </c>
      <c r="B41" s="59"/>
      <c r="C41" s="59"/>
      <c r="D41" s="59"/>
      <c r="E41" s="59"/>
      <c r="F41" s="59"/>
      <c r="G41" s="59"/>
      <c r="H41" s="43"/>
      <c r="K41" s="7"/>
    </row>
    <row r="42" spans="1:11" s="37" customFormat="1" ht="11.25" x14ac:dyDescent="0.2">
      <c r="A42" s="59" t="str">
        <f>" - "&amp;Dados!B25</f>
        <v xml:space="preserve"> - O pagamento do objeto de que trata o PREGÃO ELETRÔNICO 142/2023, será efetuado pela Tesouraria da Secretaria Municipal de Saúde de Sumidouro.</v>
      </c>
      <c r="B42" s="59"/>
      <c r="C42" s="59"/>
      <c r="D42" s="59"/>
      <c r="E42" s="59"/>
      <c r="F42" s="59"/>
      <c r="G42" s="59"/>
      <c r="H42" s="43"/>
      <c r="K42" s="7"/>
    </row>
    <row r="43" spans="1:11" s="27" customFormat="1" ht="11.25" x14ac:dyDescent="0.2">
      <c r="A43" s="59" t="str">
        <f>" - "&amp;Dados!B26</f>
        <v xml:space="preserve"> - Proposta válida por 60 (sessenta) dias</v>
      </c>
      <c r="B43" s="59"/>
      <c r="C43" s="59"/>
      <c r="D43" s="59"/>
      <c r="E43" s="59"/>
      <c r="F43" s="59"/>
      <c r="G43" s="59"/>
      <c r="H43" s="41"/>
      <c r="K43" s="7"/>
    </row>
    <row r="44" spans="1:11" x14ac:dyDescent="0.2">
      <c r="H44" s="44"/>
      <c r="K44" s="7"/>
    </row>
    <row r="45" spans="1:11" x14ac:dyDescent="0.2">
      <c r="H45" s="44"/>
      <c r="K45" s="7"/>
    </row>
    <row r="46" spans="1:11" x14ac:dyDescent="0.2">
      <c r="K46" s="7"/>
    </row>
    <row r="47" spans="1:11" x14ac:dyDescent="0.2">
      <c r="K47" s="7"/>
    </row>
    <row r="48" spans="1:11" x14ac:dyDescent="0.2">
      <c r="K48" s="7"/>
    </row>
    <row r="49" spans="11:11" x14ac:dyDescent="0.2">
      <c r="K49" s="7"/>
    </row>
    <row r="50" spans="11:11" x14ac:dyDescent="0.2">
      <c r="K50" s="7"/>
    </row>
    <row r="51" spans="11:11" x14ac:dyDescent="0.2">
      <c r="K51" s="7"/>
    </row>
    <row r="52" spans="11:11" x14ac:dyDescent="0.2">
      <c r="K52" s="7"/>
    </row>
    <row r="53" spans="11:11" x14ac:dyDescent="0.2">
      <c r="K53" s="7"/>
    </row>
    <row r="54" spans="11:11" x14ac:dyDescent="0.2">
      <c r="K54" s="7"/>
    </row>
    <row r="55" spans="11:11" x14ac:dyDescent="0.2">
      <c r="K55" s="7"/>
    </row>
  </sheetData>
  <sheetProtection algorithmName="SHA-512" hashValue="sKw57wiez2MEMzQqNhQUlClSp6GVSXzTw4fn+TW1K6Kczlauo9G7Jd6K4GFwizIe91NelNRVXDtWSXWfbLJ7Ow==" saltValue="824Enpc8CDAx7XZuZPAx1Q==" spinCount="100000" sheet="1" objects="1" scenarios="1"/>
  <autoFilter ref="A11:G43" xr:uid="{00000000-0009-0000-0000-000000000000}"/>
  <mergeCells count="16">
    <mergeCell ref="A43:G43"/>
    <mergeCell ref="A2:G2"/>
    <mergeCell ref="A40:G40"/>
    <mergeCell ref="A41:G41"/>
    <mergeCell ref="A42:G42"/>
    <mergeCell ref="B8:G8"/>
    <mergeCell ref="A3:G3"/>
    <mergeCell ref="A4:G4"/>
    <mergeCell ref="A5:G5"/>
    <mergeCell ref="F38:G38"/>
    <mergeCell ref="F39:G39"/>
    <mergeCell ref="D10:G10"/>
    <mergeCell ref="C6:D6"/>
    <mergeCell ref="E6:F6"/>
    <mergeCell ref="B9:G9"/>
    <mergeCell ref="A13:A37"/>
  </mergeCells>
  <phoneticPr fontId="0" type="noConversion"/>
  <conditionalFormatting sqref="F38">
    <cfRule type="expression" dxfId="11" priority="1" stopIfTrue="1">
      <formula>IF($J38="Empate",IF(H38=1,TRUE(),FALSE()),FALSE())</formula>
    </cfRule>
    <cfRule type="expression" dxfId="10" priority="2" stopIfTrue="1">
      <formula>IF(H38="&gt;",FALSE(),IF(H38&gt;0,TRUE(),FALSE()))</formula>
    </cfRule>
    <cfRule type="expression" dxfId="9" priority="3" stopIfTrue="1">
      <formula>IF(H38="&gt;",TRUE(),FALSE())</formula>
    </cfRule>
  </conditionalFormatting>
  <conditionalFormatting sqref="F39">
    <cfRule type="expression" dxfId="8" priority="4" stopIfTrue="1">
      <formula>IF($J38="OK",IF(H38=1,TRUE(),FALSE()),FALSE())</formula>
    </cfRule>
    <cfRule type="expression" dxfId="7" priority="5" stopIfTrue="1">
      <formula>IF($J38="Empate",IF(H38=1,TRUE(),FALSE()),FALSE())</formula>
    </cfRule>
    <cfRule type="expression" dxfId="6" priority="6" stopIfTrue="1">
      <formula>IF($J38="Empate",IF(H38=2,TRUE(),FALSE()),FALSE())</formula>
    </cfRule>
  </conditionalFormatting>
  <conditionalFormatting sqref="D13:D37">
    <cfRule type="expression" priority="12" stopIfTrue="1">
      <formula>$A13</formula>
    </cfRule>
  </conditionalFormatting>
  <conditionalFormatting sqref="G13:G37">
    <cfRule type="expression" dxfId="5" priority="25" stopIfTrue="1">
      <formula>IF(ISTEXT(F13),FALSE(),IF(F13&gt;E13,TRUE(),FALSE()))</formula>
    </cfRule>
  </conditionalFormatting>
  <conditionalFormatting sqref="F13:F37">
    <cfRule type="cellIs" dxfId="4" priority="11" stopIfTrue="1" operator="equal">
      <formula>""</formula>
    </cfRule>
  </conditionalFormatting>
  <conditionalFormatting sqref="B10">
    <cfRule type="cellIs" dxfId="3" priority="8" stopIfTrue="1" operator="equal">
      <formula>$G$1</formula>
    </cfRule>
  </conditionalFormatting>
  <conditionalFormatting sqref="B8:G9">
    <cfRule type="cellIs" dxfId="2" priority="9" stopIfTrue="1" operator="equal">
      <formula>$J$1</formula>
    </cfRule>
  </conditionalFormatting>
  <conditionalFormatting sqref="B13:B37">
    <cfRule type="expression" dxfId="1" priority="10" stopIfTrue="1">
      <formula>IF(#REF!=1,IF(#REF!=0,1,0),0)</formula>
    </cfRule>
  </conditionalFormatting>
  <conditionalFormatting sqref="D10:G10">
    <cfRule type="cellIs" dxfId="0" priority="24" stopIfTrue="1" operator="equal">
      <formula>$E$1</formula>
    </cfRule>
  </conditionalFormatting>
  <printOptions horizontalCentered="1"/>
  <pageMargins left="0.51181102362204722" right="0.31496062992125984" top="0.39370078740157483" bottom="1.0236220472440944" header="0.51181102362204722" footer="0.55118110236220474"/>
  <pageSetup paperSize="9" scale="95"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3" sqref="B3"/>
    </sheetView>
  </sheetViews>
  <sheetFormatPr defaultRowHeight="12.75" x14ac:dyDescent="0.2"/>
  <cols>
    <col min="1" max="1" width="14.5703125" customWidth="1"/>
    <col min="2" max="2" width="51.85546875" customWidth="1"/>
    <col min="3" max="3" width="37.140625" customWidth="1"/>
    <col min="4" max="5" width="27.140625" customWidth="1"/>
    <col min="6" max="7" width="20.42578125" customWidth="1"/>
    <col min="8" max="9" width="19.28515625" customWidth="1"/>
    <col min="10" max="13" width="14.5703125" customWidth="1"/>
    <col min="14" max="15" width="9.28515625" customWidth="1"/>
  </cols>
  <sheetData>
    <row r="1" spans="1:7" x14ac:dyDescent="0.2">
      <c r="A1" s="16" t="s">
        <v>8</v>
      </c>
      <c r="B1" s="5" t="s">
        <v>69</v>
      </c>
      <c r="E1" s="4"/>
      <c r="F1" s="4"/>
      <c r="G1" s="4"/>
    </row>
    <row r="2" spans="1:7" x14ac:dyDescent="0.2">
      <c r="A2" s="16" t="s">
        <v>9</v>
      </c>
      <c r="B2" s="5" t="s">
        <v>63</v>
      </c>
      <c r="E2" s="4"/>
      <c r="F2" s="4"/>
      <c r="G2" s="4"/>
    </row>
    <row r="3" spans="1:7" x14ac:dyDescent="0.2">
      <c r="A3" s="16" t="s">
        <v>10</v>
      </c>
      <c r="B3" s="5" t="s">
        <v>71</v>
      </c>
      <c r="C3" s="5"/>
      <c r="E3" s="4"/>
      <c r="F3" s="4"/>
      <c r="G3" s="4"/>
    </row>
    <row r="4" spans="1:7" x14ac:dyDescent="0.2">
      <c r="A4" s="16" t="s">
        <v>11</v>
      </c>
      <c r="B4" s="5" t="s">
        <v>72</v>
      </c>
      <c r="C4" s="5"/>
      <c r="E4" s="4"/>
      <c r="F4" s="4"/>
      <c r="G4" s="4"/>
    </row>
    <row r="5" spans="1:7" x14ac:dyDescent="0.2">
      <c r="A5" s="16" t="s">
        <v>12</v>
      </c>
      <c r="B5" s="5" t="s">
        <v>35</v>
      </c>
      <c r="C5" s="5"/>
      <c r="E5" s="4"/>
      <c r="F5" s="4"/>
      <c r="G5" s="4"/>
    </row>
    <row r="6" spans="1:7" x14ac:dyDescent="0.2">
      <c r="A6" s="16" t="s">
        <v>29</v>
      </c>
      <c r="B6" s="12" t="s">
        <v>36</v>
      </c>
      <c r="C6" s="5"/>
      <c r="E6" s="4"/>
      <c r="F6" s="4"/>
      <c r="G6" s="4"/>
    </row>
    <row r="7" spans="1:7" x14ac:dyDescent="0.2">
      <c r="A7" s="16" t="s">
        <v>13</v>
      </c>
      <c r="B7" s="5" t="s">
        <v>68</v>
      </c>
      <c r="C7" s="5"/>
      <c r="E7" s="4"/>
      <c r="F7" s="4"/>
      <c r="G7" s="4"/>
    </row>
    <row r="8" spans="1:7" x14ac:dyDescent="0.2">
      <c r="A8" s="25" t="s">
        <v>22</v>
      </c>
      <c r="B8" s="47">
        <v>598724.46</v>
      </c>
      <c r="C8" s="5"/>
      <c r="E8" s="4"/>
      <c r="F8" s="4"/>
      <c r="G8" s="4"/>
    </row>
    <row r="9" spans="1:7" x14ac:dyDescent="0.2">
      <c r="A9" s="17" t="s">
        <v>0</v>
      </c>
      <c r="E9" s="4"/>
      <c r="F9" s="4"/>
      <c r="G9" s="4"/>
    </row>
    <row r="10" spans="1:7" x14ac:dyDescent="0.2">
      <c r="A10" s="18" t="s">
        <v>2</v>
      </c>
      <c r="E10" s="4"/>
      <c r="F10" s="4"/>
      <c r="G10" s="4"/>
    </row>
    <row r="11" spans="1:7" x14ac:dyDescent="0.2">
      <c r="A11" s="19" t="s">
        <v>7</v>
      </c>
      <c r="E11" s="4"/>
      <c r="F11" s="4"/>
      <c r="G11" s="4"/>
    </row>
    <row r="12" spans="1:7" x14ac:dyDescent="0.2">
      <c r="A12" s="18" t="s">
        <v>19</v>
      </c>
      <c r="E12" s="4"/>
      <c r="F12" s="4"/>
      <c r="G12" s="4"/>
    </row>
    <row r="13" spans="1:7" x14ac:dyDescent="0.2">
      <c r="A13" s="18" t="s">
        <v>23</v>
      </c>
      <c r="E13" s="4"/>
      <c r="F13" s="4"/>
      <c r="G13" s="4"/>
    </row>
    <row r="14" spans="1:7" x14ac:dyDescent="0.2">
      <c r="A14" s="55" t="s">
        <v>32</v>
      </c>
      <c r="E14" s="4"/>
      <c r="F14" s="4"/>
      <c r="G14" s="4"/>
    </row>
    <row r="15" spans="1:7" x14ac:dyDescent="0.2">
      <c r="A15" s="55" t="s">
        <v>33</v>
      </c>
      <c r="E15" s="4"/>
      <c r="F15" s="4"/>
      <c r="G15" s="4"/>
    </row>
    <row r="16" spans="1:7" x14ac:dyDescent="0.2">
      <c r="A16" s="55" t="s">
        <v>34</v>
      </c>
      <c r="B16" s="24"/>
      <c r="E16" s="24"/>
      <c r="F16" s="4"/>
      <c r="G16" s="4"/>
    </row>
    <row r="17" spans="1:256" s="23" customFormat="1" x14ac:dyDescent="0.2">
      <c r="A17" s="22" t="s">
        <v>20</v>
      </c>
      <c r="B17" s="56" t="s">
        <v>64</v>
      </c>
      <c r="C17" s="24"/>
      <c r="D17" s="24"/>
      <c r="E17" s="24"/>
      <c r="F17" s="24"/>
      <c r="G17" s="24"/>
      <c r="H17" s="24"/>
      <c r="I17" s="24"/>
      <c r="J17" s="24"/>
      <c r="K17" s="24"/>
      <c r="L17" s="24"/>
      <c r="M17" s="24"/>
    </row>
    <row r="18" spans="1:256" s="23" customFormat="1" x14ac:dyDescent="0.2">
      <c r="A18" s="22" t="s">
        <v>21</v>
      </c>
      <c r="B18" s="53"/>
      <c r="C18" s="12"/>
      <c r="D18" s="12"/>
      <c r="E18" s="12"/>
      <c r="F18" s="12"/>
      <c r="G18" s="12"/>
      <c r="H18" s="24"/>
      <c r="I18" s="24"/>
      <c r="J18" s="24"/>
      <c r="K18" s="24"/>
      <c r="L18" s="24"/>
      <c r="M18" s="24"/>
      <c r="IV18" s="24"/>
    </row>
    <row r="19" spans="1:256" x14ac:dyDescent="0.2">
      <c r="B19" s="54"/>
      <c r="E19" s="4"/>
      <c r="F19" s="24"/>
      <c r="G19" s="24"/>
    </row>
    <row r="20" spans="1:256" x14ac:dyDescent="0.2">
      <c r="B20" s="53"/>
      <c r="E20" s="52"/>
      <c r="F20" s="24"/>
      <c r="G20" s="24"/>
    </row>
    <row r="21" spans="1:256" x14ac:dyDescent="0.2">
      <c r="E21" s="52"/>
      <c r="F21" s="52"/>
      <c r="G21" s="52"/>
    </row>
    <row r="22" spans="1:256" x14ac:dyDescent="0.2">
      <c r="E22" s="52"/>
      <c r="F22" s="52"/>
      <c r="G22" s="52"/>
    </row>
    <row r="23" spans="1:256" ht="38.25" x14ac:dyDescent="0.2">
      <c r="A23" s="20" t="s">
        <v>14</v>
      </c>
      <c r="B23" s="12" t="s">
        <v>65</v>
      </c>
      <c r="E23" s="4"/>
      <c r="F23" s="4"/>
      <c r="G23" s="52"/>
    </row>
    <row r="24" spans="1:256" ht="51" x14ac:dyDescent="0.2">
      <c r="A24" s="20" t="s">
        <v>15</v>
      </c>
      <c r="B24" s="21" t="s">
        <v>31</v>
      </c>
      <c r="E24" s="4"/>
      <c r="F24" s="4"/>
      <c r="G24" s="52"/>
    </row>
    <row r="25" spans="1:256" ht="38.25" x14ac:dyDescent="0.2">
      <c r="A25" s="20" t="s">
        <v>16</v>
      </c>
      <c r="B25" s="12" t="s">
        <v>70</v>
      </c>
      <c r="C25" s="9"/>
      <c r="E25" s="4"/>
      <c r="F25" s="4"/>
      <c r="G25" s="52"/>
    </row>
    <row r="26" spans="1:256" ht="25.5" x14ac:dyDescent="0.2">
      <c r="A26" s="20" t="s">
        <v>17</v>
      </c>
      <c r="B26" s="21" t="s">
        <v>27</v>
      </c>
      <c r="E26" s="4"/>
      <c r="F26" s="4"/>
      <c r="G26" s="4"/>
    </row>
    <row r="27" spans="1:256" ht="25.5" x14ac:dyDescent="0.2">
      <c r="A27" s="20" t="s">
        <v>30</v>
      </c>
      <c r="B27" s="57" t="s">
        <v>66</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2023-11-01T17:42:54Z</cp:lastPrinted>
  <dcterms:created xsi:type="dcterms:W3CDTF">2006-04-18T17:38:46Z</dcterms:created>
  <dcterms:modified xsi:type="dcterms:W3CDTF">2023-11-24T17:50:57Z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